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9" i="4" l="1"/>
  <c r="Z35" i="4"/>
  <c r="X35" i="4"/>
  <c r="X20" i="4" l="1"/>
  <c r="X23" i="4"/>
  <c r="U30" i="4" l="1"/>
  <c r="U14" i="4"/>
  <c r="W11" i="4" l="1"/>
  <c r="U13" i="4" l="1"/>
  <c r="W13" i="4" s="1"/>
  <c r="AD11" i="4" l="1"/>
  <c r="AF11" i="4" s="1"/>
  <c r="AA11" i="4" l="1"/>
  <c r="AC11" i="4" l="1"/>
  <c r="U16" i="4"/>
  <c r="X11" i="4"/>
  <c r="G16" i="4" l="1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V16" i="4"/>
  <c r="X16" i="4"/>
  <c r="X14" i="4" s="1"/>
  <c r="X13" i="4" s="1"/>
  <c r="Y16" i="4"/>
  <c r="AA16" i="4"/>
  <c r="AA14" i="4" s="1"/>
  <c r="AB16" i="4"/>
  <c r="AD16" i="4"/>
  <c r="AD14" i="4" s="1"/>
  <c r="AD13" i="4" s="1"/>
  <c r="AE16" i="4"/>
  <c r="Z13" i="4" l="1"/>
  <c r="X10" i="4"/>
  <c r="AC14" i="4"/>
  <c r="AA13" i="4"/>
  <c r="Z14" i="4"/>
  <c r="AC13" i="4" l="1"/>
  <c r="AF24" i="4"/>
  <c r="AF17" i="4"/>
  <c r="AF18" i="4"/>
  <c r="AC17" i="4"/>
  <c r="AC18" i="4"/>
  <c r="Z17" i="4"/>
  <c r="F17" i="4" s="1"/>
  <c r="Z18" i="4"/>
  <c r="F18" i="4" s="1"/>
  <c r="Z15" i="4"/>
  <c r="AF12" i="4"/>
  <c r="AC12" i="4"/>
  <c r="Z12" i="4"/>
  <c r="F12" i="4" s="1"/>
  <c r="F16" i="4" l="1"/>
  <c r="Z16" i="4"/>
  <c r="AC16" i="4"/>
  <c r="W16" i="4"/>
  <c r="AF16" i="4"/>
  <c r="Z11" i="4" l="1"/>
  <c r="F27" i="4" l="1"/>
  <c r="AF35" i="4"/>
  <c r="AF34" i="4"/>
  <c r="AF33" i="4"/>
  <c r="AF32" i="4"/>
  <c r="AF31" i="4"/>
  <c r="AD30" i="4"/>
  <c r="AD10" i="4" s="1"/>
  <c r="AF29" i="4"/>
  <c r="AF28" i="4"/>
  <c r="AF26" i="4"/>
  <c r="AF25" i="4"/>
  <c r="AF23" i="4"/>
  <c r="AF22" i="4"/>
  <c r="AF21" i="4"/>
  <c r="AF20" i="4"/>
  <c r="AF19" i="4"/>
  <c r="AF15" i="4"/>
  <c r="AF14" i="4"/>
  <c r="AF13" i="4"/>
  <c r="AE10" i="4"/>
  <c r="AF30" i="4" l="1"/>
  <c r="AF10" i="4"/>
  <c r="U35" i="4"/>
  <c r="W24" i="4" l="1"/>
  <c r="F24" i="4" s="1"/>
  <c r="U34" i="4" l="1"/>
  <c r="U10" i="4" s="1"/>
  <c r="T20" i="4" l="1"/>
  <c r="AC35" i="4"/>
  <c r="W35" i="4"/>
  <c r="F35" i="4" s="1"/>
  <c r="T35" i="4"/>
  <c r="O35" i="4"/>
  <c r="Q35" i="4" s="1"/>
  <c r="AC34" i="4"/>
  <c r="Z34" i="4"/>
  <c r="W34" i="4"/>
  <c r="T34" i="4"/>
  <c r="Q34" i="4"/>
  <c r="N34" i="4"/>
  <c r="J34" i="4"/>
  <c r="AC33" i="4"/>
  <c r="Z33" i="4"/>
  <c r="W33" i="4"/>
  <c r="T33" i="4"/>
  <c r="Q33" i="4"/>
  <c r="N33" i="4"/>
  <c r="G33" i="4"/>
  <c r="J33" i="4" s="1"/>
  <c r="AC32" i="4"/>
  <c r="Z32" i="4"/>
  <c r="W32" i="4"/>
  <c r="T32" i="4"/>
  <c r="O32" i="4"/>
  <c r="Q32" i="4" s="1"/>
  <c r="N32" i="4"/>
  <c r="J32" i="4"/>
  <c r="AC31" i="4"/>
  <c r="Z31" i="4"/>
  <c r="W31" i="4"/>
  <c r="T31" i="4"/>
  <c r="Q31" i="4"/>
  <c r="N31" i="4"/>
  <c r="J31" i="4"/>
  <c r="AA30" i="4"/>
  <c r="AA10" i="4" s="1"/>
  <c r="X30" i="4"/>
  <c r="W30" i="4"/>
  <c r="T30" i="4"/>
  <c r="K30" i="4"/>
  <c r="N30" i="4" s="1"/>
  <c r="AC29" i="4"/>
  <c r="Z29" i="4"/>
  <c r="W29" i="4"/>
  <c r="T29" i="4"/>
  <c r="Q29" i="4"/>
  <c r="N29" i="4"/>
  <c r="J29" i="4"/>
  <c r="AC28" i="4"/>
  <c r="Z28" i="4"/>
  <c r="W28" i="4"/>
  <c r="T28" i="4"/>
  <c r="Q28" i="4"/>
  <c r="N28" i="4"/>
  <c r="J28" i="4"/>
  <c r="AC26" i="4"/>
  <c r="Z26" i="4"/>
  <c r="W26" i="4"/>
  <c r="T26" i="4"/>
  <c r="Q26" i="4"/>
  <c r="N26" i="4"/>
  <c r="J26" i="4"/>
  <c r="AC25" i="4"/>
  <c r="Z25" i="4"/>
  <c r="W25" i="4"/>
  <c r="T25" i="4"/>
  <c r="Q25" i="4"/>
  <c r="N25" i="4"/>
  <c r="J25" i="4"/>
  <c r="AC23" i="4"/>
  <c r="Z23" i="4"/>
  <c r="W23" i="4"/>
  <c r="T23" i="4"/>
  <c r="Q23" i="4"/>
  <c r="N23" i="4"/>
  <c r="J23" i="4"/>
  <c r="AC22" i="4"/>
  <c r="Z22" i="4"/>
  <c r="W22" i="4"/>
  <c r="T22" i="4"/>
  <c r="O22" i="4"/>
  <c r="Q22" i="4" s="1"/>
  <c r="AC21" i="4"/>
  <c r="Z21" i="4"/>
  <c r="W21" i="4"/>
  <c r="T21" i="4"/>
  <c r="Q21" i="4"/>
  <c r="K21" i="4"/>
  <c r="K13" i="4" s="1"/>
  <c r="N13" i="4" s="1"/>
  <c r="G21" i="4"/>
  <c r="J21" i="4" s="1"/>
  <c r="AC20" i="4"/>
  <c r="Z20" i="4"/>
  <c r="W20" i="4"/>
  <c r="F20" i="4" s="1"/>
  <c r="O20" i="4"/>
  <c r="Q20" i="4" s="1"/>
  <c r="AC19" i="4"/>
  <c r="Z19" i="4"/>
  <c r="W19" i="4"/>
  <c r="T19" i="4"/>
  <c r="O19" i="4"/>
  <c r="Q19" i="4" s="1"/>
  <c r="N19" i="4"/>
  <c r="J19" i="4"/>
  <c r="AC15" i="4"/>
  <c r="W15" i="4"/>
  <c r="T15" i="4"/>
  <c r="Q15" i="4"/>
  <c r="N15" i="4"/>
  <c r="J15" i="4"/>
  <c r="W14" i="4"/>
  <c r="F14" i="4" s="1"/>
  <c r="T14" i="4"/>
  <c r="O14" i="4"/>
  <c r="Q14" i="4" s="1"/>
  <c r="N14" i="4"/>
  <c r="G14" i="4"/>
  <c r="J14" i="4" s="1"/>
  <c r="R13" i="4"/>
  <c r="R10" i="4" s="1"/>
  <c r="F11" i="4"/>
  <c r="T11" i="4"/>
  <c r="O11" i="4"/>
  <c r="Q11" i="4" s="1"/>
  <c r="N11" i="4"/>
  <c r="J11" i="4"/>
  <c r="AB10" i="4"/>
  <c r="Y10" i="4"/>
  <c r="V10" i="4"/>
  <c r="W10" i="4" s="1"/>
  <c r="S10" i="4"/>
  <c r="P10" i="4"/>
  <c r="M10" i="4"/>
  <c r="L10" i="4"/>
  <c r="K10" i="4"/>
  <c r="N10" i="4" s="1"/>
  <c r="I10" i="4"/>
  <c r="H10" i="4"/>
  <c r="G10" i="4"/>
  <c r="J10" i="4" s="1"/>
  <c r="F19" i="4" l="1"/>
  <c r="Z10" i="4"/>
  <c r="AC10" i="4"/>
  <c r="F23" i="4"/>
  <c r="F34" i="4"/>
  <c r="F33" i="4"/>
  <c r="AC30" i="4"/>
  <c r="F25" i="4"/>
  <c r="F21" i="4"/>
  <c r="F29" i="4"/>
  <c r="Z30" i="4"/>
  <c r="F30" i="4" s="1"/>
  <c r="F22" i="4"/>
  <c r="F28" i="4"/>
  <c r="O30" i="4"/>
  <c r="Q30" i="4" s="1"/>
  <c r="F32" i="4"/>
  <c r="F15" i="4"/>
  <c r="F26" i="4"/>
  <c r="F31" i="4"/>
  <c r="F13" i="4"/>
  <c r="T13" i="4"/>
  <c r="T10" i="4"/>
  <c r="N21" i="4"/>
  <c r="G13" i="4"/>
  <c r="J13" i="4" s="1"/>
  <c r="O13" i="4"/>
  <c r="G30" i="4"/>
  <c r="J30" i="4" s="1"/>
  <c r="F10" i="4" l="1"/>
  <c r="Q13" i="4"/>
  <c r="O10" i="4"/>
  <c r="Q10" i="4" s="1"/>
</calcChain>
</file>

<file path=xl/sharedStrings.xml><?xml version="1.0" encoding="utf-8"?>
<sst xmlns="http://schemas.openxmlformats.org/spreadsheetml/2006/main" count="130" uniqueCount="84">
  <si>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</si>
  <si>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</si>
  <si>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</si>
  <si>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</si>
  <si>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</si>
  <si>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</si>
  <si>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</si>
  <si>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</si>
  <si>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</si>
  <si>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</si>
  <si>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</si>
  <si>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</si>
  <si>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</si>
  <si>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</si>
  <si>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</si>
  <si>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</si>
  <si>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</si>
  <si>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</si>
  <si>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</si>
  <si>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</si>
  <si>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</si>
  <si>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</si>
  <si>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</si>
  <si>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</si>
  <si>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</si>
  <si>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</si>
  <si>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</si>
  <si>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</si>
  <si>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</si>
  <si>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</si>
  <si>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</si>
  <si>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</si>
  <si>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</si>
  <si>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</si>
  <si>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</si>
  <si>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</si>
  <si>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</si>
  <si>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</si>
  <si>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</si>
  <si>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</si>
  <si>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</si>
  <si>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</si>
  <si>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</si>
  <si>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</si>
  <si>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</si>
  <si>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</si>
  <si>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</si>
  <si>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</si>
  <si>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</si>
  <si>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</si>
  <si>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</si>
  <si>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</si>
  <si>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</si>
  <si>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</si>
  <si>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</si>
  <si>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</si>
  <si>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</si>
  <si>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</si>
  <si>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</si>
  <si>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</si>
  <si>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</si>
  <si>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</si>
  <si>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</si>
  <si>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</si>
  <si>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Администрация города Норильска
 (МКУ "Управление социальной политики", НО «НГСП Фонд «Юбилейный»)
Снежногорское территориальное управление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</si>
  <si>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</si>
  <si>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</si>
  <si>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</si>
  <si>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</si>
  <si>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</si>
  <si>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</si>
  <si>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</si>
  <si>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</si>
  <si>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</si>
  <si>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</si>
  <si>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</si>
  <si>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</si>
  <si>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</si>
  <si>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</si>
  <si>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</si>
  <si>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</si>
  <si>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</si>
  <si>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</si>
  <si>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Приложение № 1
к постановлению Администрации города Норильска                                                                                                                                    от 20.06.2024 № 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</si>
</sst>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7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Alignment="1">
      <alignment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  <xf numFmtId="164" fontId="2" fillId="2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abSelected="1" topLeftCell="B1" zoomScale="70" zoomScaleNormal="70" zoomScaleSheetLayoutView="70" workbookViewId="0">
      <selection activeCell="Z2" sqref="Z2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11" customWidth="1"/>
    <col min="4" max="4" width="12" style="11" hidden="1" customWidth="1"/>
    <col min="5" max="5" width="19" style="11" customWidth="1"/>
    <col min="6" max="6" width="20.88671875" style="11" customWidth="1"/>
    <col min="7" max="7" width="14.6640625" style="11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12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6" customWidth="1"/>
    <col min="25" max="25" width="16" style="6" hidden="1" customWidth="1"/>
    <col min="26" max="26" width="24.6640625" style="6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46" t="s">
        <v>83</v>
      </c>
      <c r="AD1" s="46"/>
      <c r="AE1" s="46"/>
      <c r="AF1" s="46"/>
    </row>
    <row r="2" spans="1:33" ht="91.5" customHeight="1" x14ac:dyDescent="0.3">
      <c r="F2" s="13"/>
      <c r="G2" s="13"/>
      <c r="H2" s="14"/>
      <c r="I2" s="14"/>
      <c r="J2" s="14"/>
      <c r="K2" s="14"/>
      <c r="L2" s="14"/>
      <c r="M2" s="6"/>
      <c r="N2" s="46"/>
      <c r="O2" s="46"/>
      <c r="P2" s="46"/>
      <c r="Q2" s="46"/>
      <c r="R2" s="46"/>
      <c r="S2" s="46"/>
      <c r="AC2" s="46" t="s">
        <v>66</v>
      </c>
      <c r="AD2" s="46"/>
      <c r="AE2" s="46"/>
      <c r="AF2" s="46"/>
    </row>
    <row r="3" spans="1:33" ht="51" customHeight="1" x14ac:dyDescent="0.3">
      <c r="A3" s="48" t="s">
        <v>60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</row>
    <row r="4" spans="1:33" x14ac:dyDescent="0.3">
      <c r="B4" s="19"/>
      <c r="M4" s="15"/>
    </row>
    <row r="5" spans="1:33" ht="39" customHeight="1" x14ac:dyDescent="0.3">
      <c r="A5" s="49" t="s">
        <v>0</v>
      </c>
      <c r="B5" s="45" t="s">
        <v>1</v>
      </c>
      <c r="C5" s="45" t="s">
        <v>2</v>
      </c>
      <c r="D5" s="45" t="s">
        <v>3</v>
      </c>
      <c r="E5" s="45"/>
      <c r="F5" s="45" t="s">
        <v>4</v>
      </c>
      <c r="G5" s="45" t="s">
        <v>5</v>
      </c>
      <c r="H5" s="45"/>
      <c r="I5" s="45"/>
      <c r="J5" s="45"/>
      <c r="K5" s="45" t="s">
        <v>6</v>
      </c>
      <c r="L5" s="45"/>
      <c r="M5" s="45"/>
      <c r="N5" s="45"/>
      <c r="O5" s="45" t="s">
        <v>7</v>
      </c>
      <c r="P5" s="45"/>
      <c r="Q5" s="45"/>
      <c r="R5" s="45" t="s">
        <v>8</v>
      </c>
      <c r="S5" s="45"/>
      <c r="T5" s="45"/>
      <c r="U5" s="45" t="s">
        <v>9</v>
      </c>
      <c r="V5" s="45"/>
      <c r="W5" s="45"/>
      <c r="X5" s="45" t="s">
        <v>10</v>
      </c>
      <c r="Y5" s="45"/>
      <c r="Z5" s="45"/>
      <c r="AA5" s="45" t="s">
        <v>59</v>
      </c>
      <c r="AB5" s="45"/>
      <c r="AC5" s="45"/>
      <c r="AD5" s="45" t="s">
        <v>65</v>
      </c>
      <c r="AE5" s="45"/>
      <c r="AF5" s="45"/>
    </row>
    <row r="6" spans="1:33" ht="27" customHeight="1" x14ac:dyDescent="0.3">
      <c r="A6" s="49"/>
      <c r="B6" s="45"/>
      <c r="C6" s="45"/>
      <c r="D6" s="50" t="s">
        <v>11</v>
      </c>
      <c r="E6" s="45" t="s">
        <v>12</v>
      </c>
      <c r="F6" s="45"/>
      <c r="G6" s="45" t="s">
        <v>13</v>
      </c>
      <c r="H6" s="45"/>
      <c r="I6" s="45"/>
      <c r="J6" s="45"/>
      <c r="K6" s="45" t="s">
        <v>14</v>
      </c>
      <c r="L6" s="45"/>
      <c r="M6" s="45"/>
      <c r="N6" s="45"/>
      <c r="O6" s="45" t="s">
        <v>14</v>
      </c>
      <c r="P6" s="45"/>
      <c r="Q6" s="45"/>
      <c r="R6" s="45" t="s">
        <v>14</v>
      </c>
      <c r="S6" s="45"/>
      <c r="T6" s="45"/>
      <c r="U6" s="45" t="s">
        <v>14</v>
      </c>
      <c r="V6" s="45"/>
      <c r="W6" s="45"/>
      <c r="X6" s="45" t="s">
        <v>14</v>
      </c>
      <c r="Y6" s="45"/>
      <c r="Z6" s="45"/>
      <c r="AA6" s="45" t="s">
        <v>14</v>
      </c>
      <c r="AB6" s="45"/>
      <c r="AC6" s="45"/>
      <c r="AD6" s="45" t="s">
        <v>14</v>
      </c>
      <c r="AE6" s="45"/>
      <c r="AF6" s="45"/>
    </row>
    <row r="7" spans="1:33" ht="34.5" customHeight="1" x14ac:dyDescent="0.3">
      <c r="A7" s="49"/>
      <c r="B7" s="45"/>
      <c r="C7" s="45"/>
      <c r="D7" s="50"/>
      <c r="E7" s="45"/>
      <c r="F7" s="45"/>
      <c r="G7" s="47" t="s">
        <v>15</v>
      </c>
      <c r="H7" s="47" t="s">
        <v>16</v>
      </c>
      <c r="I7" s="45" t="s">
        <v>17</v>
      </c>
      <c r="J7" s="41" t="s">
        <v>18</v>
      </c>
      <c r="K7" s="47" t="s">
        <v>15</v>
      </c>
      <c r="L7" s="47" t="s">
        <v>16</v>
      </c>
      <c r="M7" s="45" t="s">
        <v>17</v>
      </c>
      <c r="N7" s="41" t="s">
        <v>19</v>
      </c>
      <c r="O7" s="47" t="s">
        <v>15</v>
      </c>
      <c r="P7" s="47" t="s">
        <v>16</v>
      </c>
      <c r="Q7" s="41" t="s">
        <v>20</v>
      </c>
      <c r="R7" s="47" t="s">
        <v>15</v>
      </c>
      <c r="S7" s="47" t="s">
        <v>16</v>
      </c>
      <c r="T7" s="41" t="s">
        <v>20</v>
      </c>
      <c r="U7" s="47" t="s">
        <v>15</v>
      </c>
      <c r="V7" s="47" t="s">
        <v>16</v>
      </c>
      <c r="W7" s="45" t="s">
        <v>20</v>
      </c>
      <c r="X7" s="47" t="s">
        <v>15</v>
      </c>
      <c r="Y7" s="47" t="s">
        <v>16</v>
      </c>
      <c r="Z7" s="45" t="s">
        <v>20</v>
      </c>
      <c r="AA7" s="47" t="s">
        <v>15</v>
      </c>
      <c r="AB7" s="47" t="s">
        <v>16</v>
      </c>
      <c r="AC7" s="45" t="s">
        <v>20</v>
      </c>
      <c r="AD7" s="47" t="s">
        <v>15</v>
      </c>
      <c r="AE7" s="47" t="s">
        <v>16</v>
      </c>
      <c r="AF7" s="45" t="s">
        <v>20</v>
      </c>
    </row>
    <row r="8" spans="1:33" ht="22.5" customHeight="1" x14ac:dyDescent="0.3">
      <c r="A8" s="49"/>
      <c r="B8" s="45"/>
      <c r="C8" s="45"/>
      <c r="D8" s="50"/>
      <c r="E8" s="45"/>
      <c r="F8" s="41" t="s">
        <v>21</v>
      </c>
      <c r="G8" s="47"/>
      <c r="H8" s="47"/>
      <c r="I8" s="45"/>
      <c r="J8" s="41" t="s">
        <v>22</v>
      </c>
      <c r="K8" s="47"/>
      <c r="L8" s="47"/>
      <c r="M8" s="45"/>
      <c r="N8" s="41" t="s">
        <v>23</v>
      </c>
      <c r="O8" s="47"/>
      <c r="P8" s="47"/>
      <c r="Q8" s="20" t="s">
        <v>24</v>
      </c>
      <c r="R8" s="47"/>
      <c r="S8" s="47"/>
      <c r="T8" s="20" t="s">
        <v>24</v>
      </c>
      <c r="U8" s="47"/>
      <c r="V8" s="47"/>
      <c r="W8" s="45"/>
      <c r="X8" s="47"/>
      <c r="Y8" s="47"/>
      <c r="Z8" s="45"/>
      <c r="AA8" s="47"/>
      <c r="AB8" s="47"/>
      <c r="AC8" s="45"/>
      <c r="AD8" s="47"/>
      <c r="AE8" s="47"/>
      <c r="AF8" s="45"/>
    </row>
    <row r="9" spans="1:33" s="2" customFormat="1" x14ac:dyDescent="0.3">
      <c r="A9" s="42">
        <v>1</v>
      </c>
      <c r="B9" s="42">
        <v>2</v>
      </c>
      <c r="C9" s="42">
        <v>3</v>
      </c>
      <c r="D9" s="42">
        <v>4</v>
      </c>
      <c r="E9" s="42">
        <v>4</v>
      </c>
      <c r="F9" s="42">
        <v>5</v>
      </c>
      <c r="G9" s="42">
        <v>6</v>
      </c>
      <c r="H9" s="42">
        <v>7</v>
      </c>
      <c r="I9" s="42">
        <v>8</v>
      </c>
      <c r="J9" s="42">
        <v>9</v>
      </c>
      <c r="K9" s="42">
        <v>10</v>
      </c>
      <c r="L9" s="42">
        <v>11</v>
      </c>
      <c r="M9" s="42">
        <v>12</v>
      </c>
      <c r="N9" s="42">
        <v>13</v>
      </c>
      <c r="O9" s="42">
        <v>6</v>
      </c>
      <c r="P9" s="42">
        <v>7</v>
      </c>
      <c r="Q9" s="42">
        <v>7</v>
      </c>
      <c r="R9" s="42">
        <v>6</v>
      </c>
      <c r="S9" s="42">
        <v>10</v>
      </c>
      <c r="T9" s="42">
        <v>7</v>
      </c>
      <c r="U9" s="42">
        <v>6</v>
      </c>
      <c r="V9" s="42">
        <v>13</v>
      </c>
      <c r="W9" s="42">
        <v>7</v>
      </c>
      <c r="X9" s="42">
        <v>8</v>
      </c>
      <c r="Y9" s="42">
        <v>16</v>
      </c>
      <c r="Z9" s="42">
        <v>9</v>
      </c>
      <c r="AA9" s="42">
        <v>10</v>
      </c>
      <c r="AB9" s="42">
        <v>16</v>
      </c>
      <c r="AC9" s="42">
        <v>11</v>
      </c>
      <c r="AD9" s="42">
        <v>12</v>
      </c>
      <c r="AE9" s="42">
        <v>16</v>
      </c>
      <c r="AF9" s="42">
        <v>13</v>
      </c>
    </row>
    <row r="10" spans="1:33" s="3" customFormat="1" ht="54.75" customHeight="1" x14ac:dyDescent="0.3">
      <c r="A10" s="21"/>
      <c r="B10" s="37" t="s">
        <v>25</v>
      </c>
      <c r="C10" s="38"/>
      <c r="D10" s="38"/>
      <c r="E10" s="39"/>
      <c r="F10" s="40">
        <f>W10+Z10+AC10+AF10</f>
        <v>1802806.6</v>
      </c>
      <c r="G10" s="40" t="e">
        <f>SUM(#REF!,G11,G13,G28,G30,G34)</f>
        <v>#REF!</v>
      </c>
      <c r="H10" s="40">
        <f>SUM(H11:H13,H34:H34,H28:H30)</f>
        <v>0</v>
      </c>
      <c r="I10" s="40">
        <f>I28</f>
        <v>3273</v>
      </c>
      <c r="J10" s="40" t="e">
        <f t="shared" ref="J10:J34" si="0">SUM(G10:I10)</f>
        <v>#REF!</v>
      </c>
      <c r="K10" s="40" t="e">
        <f>SUM(#REF!,K11,K13,K28,K30,K34)</f>
        <v>#REF!</v>
      </c>
      <c r="L10" s="40">
        <f>SUM(L11:L13,L34:L34,L28:L30)</f>
        <v>0</v>
      </c>
      <c r="M10" s="40">
        <f>M13+M28</f>
        <v>0</v>
      </c>
      <c r="N10" s="40" t="e">
        <f t="shared" ref="N10:N34" si="1">SUM(K10:M10)</f>
        <v>#REF!</v>
      </c>
      <c r="O10" s="40">
        <f>SUM(O11,O13,O28,O30,O34,O35)</f>
        <v>206679.7</v>
      </c>
      <c r="P10" s="40">
        <f>SUM(P11:P13,P34:P34,P28:P30)</f>
        <v>0</v>
      </c>
      <c r="Q10" s="40">
        <f t="shared" ref="Q10:Q13" si="2">SUM(O10:P10)</f>
        <v>206679.7</v>
      </c>
      <c r="R10" s="40" t="e">
        <f>SUM(R11,R13,R28,R30,R34,R35)</f>
        <v>#REF!</v>
      </c>
      <c r="S10" s="40">
        <f>SUM(S11:S13,S34:S34,S28:S30)</f>
        <v>0</v>
      </c>
      <c r="T10" s="40" t="e">
        <f t="shared" ref="T10:T26" si="3">SUM(R10:S10)</f>
        <v>#REF!</v>
      </c>
      <c r="U10" s="40">
        <f>SUM(U11,U13,U28,U30,U34,U35)</f>
        <v>357455.60000000003</v>
      </c>
      <c r="V10" s="40">
        <f>SUM(V11:V13,V34:V34,V28:V30)</f>
        <v>0</v>
      </c>
      <c r="W10" s="40">
        <f>SUM(U10:V10)</f>
        <v>357455.60000000003</v>
      </c>
      <c r="X10" s="40">
        <f>X11+X13+X30+X34+X35</f>
        <v>685638.3</v>
      </c>
      <c r="Y10" s="40">
        <f>SUM(Y11:Y13,Y34:Y34,Y28:Y30)</f>
        <v>0</v>
      </c>
      <c r="Z10" s="40">
        <f>SUM(X10:Y10)</f>
        <v>685638.3</v>
      </c>
      <c r="AA10" s="40">
        <f>AA11+AA13+AA30+AA34+AA35</f>
        <v>379857.19999999995</v>
      </c>
      <c r="AB10" s="40">
        <f>SUM(AB11:AB13,AB34:AB34,AB28:AB30)</f>
        <v>0</v>
      </c>
      <c r="AC10" s="40">
        <f>SUM(AA10:AB10)</f>
        <v>379857.19999999995</v>
      </c>
      <c r="AD10" s="40">
        <f>AD11+AD13+AD30+AD34+AD35</f>
        <v>379855.5</v>
      </c>
      <c r="AE10" s="40">
        <f>SUM(AE11:AE13,AE34:AE34,AE28:AE30)</f>
        <v>0</v>
      </c>
      <c r="AF10" s="40">
        <f t="shared" ref="AF10:AF19" si="4">SUM(AD10:AE10)</f>
        <v>379855.5</v>
      </c>
    </row>
    <row r="11" spans="1:33" ht="88.5" customHeight="1" x14ac:dyDescent="0.3">
      <c r="A11" s="24"/>
      <c r="B11" s="25" t="s">
        <v>79</v>
      </c>
      <c r="C11" s="41" t="s">
        <v>26</v>
      </c>
      <c r="D11" s="20" t="s">
        <v>27</v>
      </c>
      <c r="E11" s="21" t="s">
        <v>74</v>
      </c>
      <c r="F11" s="22">
        <f t="shared" ref="F11:F15" si="5">W11+Z11+AC11+AF11</f>
        <v>219139.20000000001</v>
      </c>
      <c r="G11" s="22">
        <v>14788.3</v>
      </c>
      <c r="H11" s="22"/>
      <c r="I11" s="22"/>
      <c r="J11" s="22">
        <f t="shared" si="0"/>
        <v>14788.3</v>
      </c>
      <c r="K11" s="22">
        <v>14530</v>
      </c>
      <c r="L11" s="22"/>
      <c r="M11" s="22"/>
      <c r="N11" s="22">
        <f t="shared" si="1"/>
        <v>14530</v>
      </c>
      <c r="O11" s="22">
        <f>30437.4+2308+20</f>
        <v>32765.4</v>
      </c>
      <c r="P11" s="22"/>
      <c r="Q11" s="22">
        <f t="shared" si="2"/>
        <v>32765.4</v>
      </c>
      <c r="R11" s="22">
        <v>34892.800000000003</v>
      </c>
      <c r="S11" s="22"/>
      <c r="T11" s="22">
        <f t="shared" si="3"/>
        <v>34892.800000000003</v>
      </c>
      <c r="U11" s="22">
        <v>44552.1</v>
      </c>
      <c r="V11" s="22"/>
      <c r="W11" s="22">
        <f>SUM(U11:V11)</f>
        <v>44552.1</v>
      </c>
      <c r="X11" s="22">
        <f>1300.9+X12</f>
        <v>58195.700000000004</v>
      </c>
      <c r="Y11" s="22"/>
      <c r="Z11" s="22">
        <f t="shared" ref="Z11:Z15" si="6">SUM(X11:Y11)</f>
        <v>58195.700000000004</v>
      </c>
      <c r="AA11" s="22">
        <f>1300.9+AA12</f>
        <v>58195.700000000004</v>
      </c>
      <c r="AB11" s="22"/>
      <c r="AC11" s="22">
        <f t="shared" ref="AC11:AC19" si="7">SUM(AA11:AB11)</f>
        <v>58195.700000000004</v>
      </c>
      <c r="AD11" s="22">
        <f>1300.9+AD12</f>
        <v>58195.700000000004</v>
      </c>
      <c r="AE11" s="22"/>
      <c r="AF11" s="22">
        <f t="shared" si="4"/>
        <v>58195.700000000004</v>
      </c>
    </row>
    <row r="12" spans="1:33" ht="88.5" customHeight="1" x14ac:dyDescent="0.3">
      <c r="A12" s="24"/>
      <c r="B12" s="26" t="s">
        <v>81</v>
      </c>
      <c r="C12" s="27" t="s">
        <v>26</v>
      </c>
      <c r="D12" s="28"/>
      <c r="E12" s="28" t="s">
        <v>70</v>
      </c>
      <c r="F12" s="29">
        <f>W12+Z12+AC12+AF12</f>
        <v>170684.40000000002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>
        <v>0</v>
      </c>
      <c r="V12" s="30"/>
      <c r="W12" s="29">
        <v>0</v>
      </c>
      <c r="X12" s="30">
        <v>56894.8</v>
      </c>
      <c r="Y12" s="30"/>
      <c r="Z12" s="29">
        <f t="shared" si="6"/>
        <v>56894.8</v>
      </c>
      <c r="AA12" s="30">
        <v>56894.8</v>
      </c>
      <c r="AB12" s="30"/>
      <c r="AC12" s="29">
        <f t="shared" si="7"/>
        <v>56894.8</v>
      </c>
      <c r="AD12" s="30">
        <v>56894.8</v>
      </c>
      <c r="AE12" s="30"/>
      <c r="AF12" s="29">
        <f t="shared" si="4"/>
        <v>56894.8</v>
      </c>
    </row>
    <row r="13" spans="1:33" s="3" customFormat="1" ht="148.5" customHeight="1" x14ac:dyDescent="0.3">
      <c r="A13" s="24"/>
      <c r="B13" s="25" t="s">
        <v>28</v>
      </c>
      <c r="C13" s="41" t="s">
        <v>64</v>
      </c>
      <c r="D13" s="20">
        <v>1003</v>
      </c>
      <c r="E13" s="21" t="s">
        <v>80</v>
      </c>
      <c r="F13" s="22">
        <f t="shared" si="5"/>
        <v>1297825.3</v>
      </c>
      <c r="G13" s="22" t="e">
        <f>G14+G15+G19+#REF!+G21+G23+G25+G26</f>
        <v>#REF!</v>
      </c>
      <c r="H13" s="22"/>
      <c r="I13" s="22"/>
      <c r="J13" s="22" t="e">
        <f t="shared" si="0"/>
        <v>#REF!</v>
      </c>
      <c r="K13" s="22" t="e">
        <f>K14+K15+K19+#REF!+K21+K23+K25+K26</f>
        <v>#REF!</v>
      </c>
      <c r="L13" s="22"/>
      <c r="M13" s="22"/>
      <c r="N13" s="22" t="e">
        <f t="shared" si="1"/>
        <v>#REF!</v>
      </c>
      <c r="O13" s="22">
        <f>O14+O15+O19+O20+O22+O23+O27</f>
        <v>114389.4</v>
      </c>
      <c r="P13" s="22"/>
      <c r="Q13" s="22">
        <f t="shared" si="2"/>
        <v>114389.4</v>
      </c>
      <c r="R13" s="22" t="e">
        <f>R14+R15+R19+#REF!+R22+R23+R27</f>
        <v>#REF!</v>
      </c>
      <c r="S13" s="22"/>
      <c r="T13" s="22" t="e">
        <f t="shared" si="3"/>
        <v>#REF!</v>
      </c>
      <c r="U13" s="22">
        <f>U14+U15+U19+U20+U22+U23+U27+U24</f>
        <v>245822.6</v>
      </c>
      <c r="V13" s="22"/>
      <c r="W13" s="22">
        <f>SUM(U13:V13)</f>
        <v>245822.6</v>
      </c>
      <c r="X13" s="22">
        <f>X14+X15+X19+X20+X22+X23+X27+X24</f>
        <v>548607.70000000007</v>
      </c>
      <c r="Y13" s="22"/>
      <c r="Z13" s="22">
        <f t="shared" si="6"/>
        <v>548607.70000000007</v>
      </c>
      <c r="AA13" s="22">
        <f>AA14+AA15+AA19+AA20+AA22+AA23+AA27+AA24</f>
        <v>251697.5</v>
      </c>
      <c r="AB13" s="22"/>
      <c r="AC13" s="22">
        <f>SUM(AA13:AB13)</f>
        <v>251697.5</v>
      </c>
      <c r="AD13" s="22">
        <f>AD14+AD15+AD19+AD20+AD22+AD23+AD27+AD24</f>
        <v>251697.5</v>
      </c>
      <c r="AE13" s="22"/>
      <c r="AF13" s="22">
        <f t="shared" si="4"/>
        <v>251697.5</v>
      </c>
      <c r="AG13" s="9"/>
    </row>
    <row r="14" spans="1:33" s="3" customFormat="1" ht="78.75" customHeight="1" x14ac:dyDescent="0.3">
      <c r="A14" s="51"/>
      <c r="B14" s="52" t="s">
        <v>72</v>
      </c>
      <c r="C14" s="41" t="s">
        <v>26</v>
      </c>
      <c r="D14" s="20">
        <v>1003</v>
      </c>
      <c r="E14" s="20" t="s">
        <v>73</v>
      </c>
      <c r="F14" s="22">
        <f>W14+Z14+AC14+AF14</f>
        <v>290798.19999999995</v>
      </c>
      <c r="G14" s="23">
        <f>10752.1-1186.7</f>
        <v>9565.4</v>
      </c>
      <c r="H14" s="23"/>
      <c r="I14" s="23"/>
      <c r="J14" s="23">
        <f t="shared" si="0"/>
        <v>9565.4</v>
      </c>
      <c r="K14" s="23">
        <v>7442.4</v>
      </c>
      <c r="L14" s="23"/>
      <c r="M14" s="23"/>
      <c r="N14" s="23">
        <f t="shared" si="1"/>
        <v>7442.4</v>
      </c>
      <c r="O14" s="23">
        <f>9414.9+331.2+128+175.2-74</f>
        <v>9975.3000000000011</v>
      </c>
      <c r="P14" s="23"/>
      <c r="Q14" s="23">
        <f>SUM(O14:P14)</f>
        <v>9975.3000000000011</v>
      </c>
      <c r="R14" s="23">
        <v>5454.7</v>
      </c>
      <c r="S14" s="23"/>
      <c r="T14" s="23">
        <f>SUM(R14:S14)</f>
        <v>5454.7</v>
      </c>
      <c r="U14" s="23">
        <f>7759.7-U15</f>
        <v>6607.2999999999993</v>
      </c>
      <c r="V14" s="23"/>
      <c r="W14" s="22">
        <f t="shared" ref="W14:W26" si="8">SUM(U14:V14)</f>
        <v>6607.2999999999993</v>
      </c>
      <c r="X14" s="23">
        <f>5410.9+46000+X16+63125+146910</f>
        <v>265420.3</v>
      </c>
      <c r="Y14" s="23"/>
      <c r="Z14" s="22">
        <f t="shared" si="6"/>
        <v>265420.3</v>
      </c>
      <c r="AA14" s="23">
        <f>5410.9+AA16</f>
        <v>9385.2999999999993</v>
      </c>
      <c r="AB14" s="23"/>
      <c r="AC14" s="22">
        <f>SUM(AA14:AB14)</f>
        <v>9385.2999999999993</v>
      </c>
      <c r="AD14" s="23">
        <f>5410.9+AD16</f>
        <v>9385.2999999999993</v>
      </c>
      <c r="AE14" s="23"/>
      <c r="AF14" s="22">
        <f t="shared" si="4"/>
        <v>9385.2999999999993</v>
      </c>
    </row>
    <row r="15" spans="1:33" s="3" customFormat="1" ht="50.4" x14ac:dyDescent="0.3">
      <c r="A15" s="51"/>
      <c r="B15" s="52"/>
      <c r="C15" s="41" t="s">
        <v>29</v>
      </c>
      <c r="D15" s="20">
        <v>1003</v>
      </c>
      <c r="E15" s="20" t="s">
        <v>30</v>
      </c>
      <c r="F15" s="22">
        <f t="shared" si="5"/>
        <v>4609.6000000000004</v>
      </c>
      <c r="G15" s="23">
        <v>1186.7</v>
      </c>
      <c r="H15" s="23"/>
      <c r="I15" s="23"/>
      <c r="J15" s="23">
        <f t="shared" si="0"/>
        <v>1186.7</v>
      </c>
      <c r="K15" s="23">
        <v>1186.7</v>
      </c>
      <c r="L15" s="23"/>
      <c r="M15" s="23"/>
      <c r="N15" s="23">
        <f t="shared" si="1"/>
        <v>1186.7</v>
      </c>
      <c r="O15" s="23">
        <v>1186.7</v>
      </c>
      <c r="P15" s="23"/>
      <c r="Q15" s="23">
        <f t="shared" ref="Q15:Q19" si="9">SUM(O15:P15)</f>
        <v>1186.7</v>
      </c>
      <c r="R15" s="23">
        <v>1152.4000000000001</v>
      </c>
      <c r="S15" s="23"/>
      <c r="T15" s="23">
        <f t="shared" si="3"/>
        <v>1152.4000000000001</v>
      </c>
      <c r="U15" s="23">
        <v>1152.4000000000001</v>
      </c>
      <c r="V15" s="23"/>
      <c r="W15" s="22">
        <f t="shared" si="8"/>
        <v>1152.4000000000001</v>
      </c>
      <c r="X15" s="23">
        <v>1152.4000000000001</v>
      </c>
      <c r="Y15" s="23"/>
      <c r="Z15" s="22">
        <f t="shared" si="6"/>
        <v>1152.4000000000001</v>
      </c>
      <c r="AA15" s="23">
        <v>1152.4000000000001</v>
      </c>
      <c r="AB15" s="23"/>
      <c r="AC15" s="22">
        <f t="shared" si="7"/>
        <v>1152.4000000000001</v>
      </c>
      <c r="AD15" s="23">
        <v>1152.4000000000001</v>
      </c>
      <c r="AE15" s="23"/>
      <c r="AF15" s="22">
        <f t="shared" si="4"/>
        <v>1152.4000000000001</v>
      </c>
    </row>
    <row r="16" spans="1:33" s="3" customFormat="1" x14ac:dyDescent="0.3">
      <c r="A16" s="43"/>
      <c r="B16" s="26" t="s">
        <v>71</v>
      </c>
      <c r="C16" s="27"/>
      <c r="D16" s="28"/>
      <c r="E16" s="28"/>
      <c r="F16" s="29">
        <f>F17+F18</f>
        <v>11923.2</v>
      </c>
      <c r="G16" s="29">
        <f t="shared" ref="G16:AF16" si="10">G17+G18</f>
        <v>0</v>
      </c>
      <c r="H16" s="29">
        <f t="shared" si="10"/>
        <v>0</v>
      </c>
      <c r="I16" s="29">
        <f t="shared" si="10"/>
        <v>0</v>
      </c>
      <c r="J16" s="29">
        <f t="shared" si="10"/>
        <v>0</v>
      </c>
      <c r="K16" s="29">
        <f t="shared" si="10"/>
        <v>0</v>
      </c>
      <c r="L16" s="29">
        <f t="shared" si="10"/>
        <v>0</v>
      </c>
      <c r="M16" s="29">
        <f t="shared" si="10"/>
        <v>0</v>
      </c>
      <c r="N16" s="29">
        <f t="shared" si="10"/>
        <v>0</v>
      </c>
      <c r="O16" s="29">
        <f t="shared" si="10"/>
        <v>0</v>
      </c>
      <c r="P16" s="29">
        <f t="shared" si="10"/>
        <v>0</v>
      </c>
      <c r="Q16" s="29">
        <f t="shared" si="10"/>
        <v>0</v>
      </c>
      <c r="R16" s="29">
        <f t="shared" si="10"/>
        <v>0</v>
      </c>
      <c r="S16" s="29">
        <f t="shared" si="10"/>
        <v>0</v>
      </c>
      <c r="T16" s="29">
        <f t="shared" si="10"/>
        <v>0</v>
      </c>
      <c r="U16" s="29">
        <f t="shared" si="10"/>
        <v>0</v>
      </c>
      <c r="V16" s="29">
        <f t="shared" si="10"/>
        <v>0</v>
      </c>
      <c r="W16" s="29">
        <f t="shared" si="10"/>
        <v>0</v>
      </c>
      <c r="X16" s="29">
        <f t="shared" si="10"/>
        <v>3974.4</v>
      </c>
      <c r="Y16" s="29">
        <f t="shared" si="10"/>
        <v>0</v>
      </c>
      <c r="Z16" s="29">
        <f t="shared" si="10"/>
        <v>3974.4</v>
      </c>
      <c r="AA16" s="29">
        <f t="shared" si="10"/>
        <v>3974.4</v>
      </c>
      <c r="AB16" s="29">
        <f t="shared" si="10"/>
        <v>0</v>
      </c>
      <c r="AC16" s="29">
        <f t="shared" si="10"/>
        <v>3974.4</v>
      </c>
      <c r="AD16" s="29">
        <f t="shared" si="10"/>
        <v>3974.4</v>
      </c>
      <c r="AE16" s="29">
        <f t="shared" si="10"/>
        <v>0</v>
      </c>
      <c r="AF16" s="29">
        <f t="shared" si="10"/>
        <v>3974.4</v>
      </c>
    </row>
    <row r="17" spans="1:33" s="3" customFormat="1" ht="84" x14ac:dyDescent="0.3">
      <c r="A17" s="43"/>
      <c r="B17" s="26" t="s">
        <v>82</v>
      </c>
      <c r="C17" s="27" t="s">
        <v>26</v>
      </c>
      <c r="D17" s="28"/>
      <c r="E17" s="28" t="s">
        <v>67</v>
      </c>
      <c r="F17" s="29">
        <f>W17+Z17+AC17+AF17</f>
        <v>1987.1999999999998</v>
      </c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>
        <v>0</v>
      </c>
      <c r="V17" s="30"/>
      <c r="W17" s="29">
        <v>0</v>
      </c>
      <c r="X17" s="30">
        <v>662.4</v>
      </c>
      <c r="Y17" s="30"/>
      <c r="Z17" s="29">
        <f t="shared" ref="Z17:Z18" si="11">SUM(X17:Y17)</f>
        <v>662.4</v>
      </c>
      <c r="AA17" s="30">
        <v>662.4</v>
      </c>
      <c r="AB17" s="30"/>
      <c r="AC17" s="29">
        <f t="shared" si="7"/>
        <v>662.4</v>
      </c>
      <c r="AD17" s="30">
        <v>662.4</v>
      </c>
      <c r="AE17" s="30"/>
      <c r="AF17" s="29">
        <f t="shared" si="4"/>
        <v>662.4</v>
      </c>
      <c r="AG17" s="55"/>
    </row>
    <row r="18" spans="1:33" s="3" customFormat="1" ht="67.2" x14ac:dyDescent="0.3">
      <c r="A18" s="43"/>
      <c r="B18" s="26" t="s">
        <v>75</v>
      </c>
      <c r="C18" s="27" t="s">
        <v>26</v>
      </c>
      <c r="D18" s="28"/>
      <c r="E18" s="28" t="s">
        <v>68</v>
      </c>
      <c r="F18" s="29">
        <f>W18+Z18+AC18+AF18</f>
        <v>9936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>
        <v>0</v>
      </c>
      <c r="V18" s="30"/>
      <c r="W18" s="29">
        <v>0</v>
      </c>
      <c r="X18" s="30">
        <v>3312</v>
      </c>
      <c r="Y18" s="30"/>
      <c r="Z18" s="29">
        <f t="shared" si="11"/>
        <v>3312</v>
      </c>
      <c r="AA18" s="30">
        <v>3312</v>
      </c>
      <c r="AB18" s="30"/>
      <c r="AC18" s="29">
        <f t="shared" si="7"/>
        <v>3312</v>
      </c>
      <c r="AD18" s="30">
        <v>3312</v>
      </c>
      <c r="AE18" s="30"/>
      <c r="AF18" s="29">
        <f t="shared" si="4"/>
        <v>3312</v>
      </c>
      <c r="AG18" s="55"/>
    </row>
    <row r="19" spans="1:33" s="3" customFormat="1" ht="96.75" customHeight="1" x14ac:dyDescent="0.3">
      <c r="A19" s="43"/>
      <c r="B19" s="44" t="s">
        <v>78</v>
      </c>
      <c r="C19" s="41" t="s">
        <v>26</v>
      </c>
      <c r="D19" s="20">
        <v>1003</v>
      </c>
      <c r="E19" s="20" t="s">
        <v>31</v>
      </c>
      <c r="F19" s="22">
        <f>W19+Z19+AC19+AF19</f>
        <v>283602.60000000003</v>
      </c>
      <c r="G19" s="23">
        <v>26047.1</v>
      </c>
      <c r="H19" s="23"/>
      <c r="I19" s="23"/>
      <c r="J19" s="23">
        <f t="shared" si="0"/>
        <v>26047.1</v>
      </c>
      <c r="K19" s="23">
        <v>23746.2</v>
      </c>
      <c r="L19" s="23"/>
      <c r="M19" s="23"/>
      <c r="N19" s="23">
        <f t="shared" si="1"/>
        <v>23746.2</v>
      </c>
      <c r="O19" s="23">
        <f>24660.1+43</f>
        <v>24703.1</v>
      </c>
      <c r="P19" s="23"/>
      <c r="Q19" s="23">
        <f t="shared" si="9"/>
        <v>24703.1</v>
      </c>
      <c r="R19" s="23">
        <v>35506.199999999997</v>
      </c>
      <c r="S19" s="23"/>
      <c r="T19" s="23">
        <f t="shared" si="3"/>
        <v>35506.199999999997</v>
      </c>
      <c r="U19" s="23">
        <v>65653.5</v>
      </c>
      <c r="V19" s="23"/>
      <c r="W19" s="22">
        <f t="shared" si="8"/>
        <v>65653.5</v>
      </c>
      <c r="X19" s="23">
        <f>70886.7+5289</f>
        <v>76175.7</v>
      </c>
      <c r="Y19" s="23"/>
      <c r="Z19" s="22">
        <f t="shared" ref="Z19:Z26" si="12">SUM(X19:Y19)</f>
        <v>76175.7</v>
      </c>
      <c r="AA19" s="23">
        <v>70886.7</v>
      </c>
      <c r="AB19" s="23"/>
      <c r="AC19" s="22">
        <f t="shared" si="7"/>
        <v>70886.7</v>
      </c>
      <c r="AD19" s="23">
        <v>70886.7</v>
      </c>
      <c r="AE19" s="23"/>
      <c r="AF19" s="22">
        <f t="shared" si="4"/>
        <v>70886.7</v>
      </c>
    </row>
    <row r="20" spans="1:33" s="3" customFormat="1" ht="61.5" customHeight="1" x14ac:dyDescent="0.3">
      <c r="A20" s="43"/>
      <c r="B20" s="44" t="s">
        <v>32</v>
      </c>
      <c r="C20" s="41" t="s">
        <v>61</v>
      </c>
      <c r="D20" s="20"/>
      <c r="E20" s="20" t="s">
        <v>34</v>
      </c>
      <c r="F20" s="22">
        <f>W20+Z20+AC20+AF20</f>
        <v>103525</v>
      </c>
      <c r="G20" s="23"/>
      <c r="H20" s="23"/>
      <c r="I20" s="23"/>
      <c r="J20" s="23"/>
      <c r="K20" s="23"/>
      <c r="L20" s="23"/>
      <c r="M20" s="23"/>
      <c r="N20" s="23"/>
      <c r="O20" s="23">
        <f>19620-5591.7</f>
        <v>14028.3</v>
      </c>
      <c r="P20" s="23"/>
      <c r="Q20" s="23">
        <f>SUM(O20:P20)</f>
        <v>14028.3</v>
      </c>
      <c r="R20" s="31">
        <v>0</v>
      </c>
      <c r="S20" s="31"/>
      <c r="T20" s="31">
        <f>SUM(R20:S20)</f>
        <v>0</v>
      </c>
      <c r="U20" s="23">
        <v>24525</v>
      </c>
      <c r="V20" s="23"/>
      <c r="W20" s="22">
        <f>SUM(U20:V20)</f>
        <v>24525</v>
      </c>
      <c r="X20" s="23">
        <f>23700+7900</f>
        <v>31600</v>
      </c>
      <c r="Y20" s="23"/>
      <c r="Z20" s="22">
        <f>SUM(X20:Y20)</f>
        <v>31600</v>
      </c>
      <c r="AA20" s="23">
        <v>23700</v>
      </c>
      <c r="AB20" s="23"/>
      <c r="AC20" s="22">
        <f>SUM(AA20:AB20)</f>
        <v>23700</v>
      </c>
      <c r="AD20" s="23">
        <v>23700</v>
      </c>
      <c r="AE20" s="23"/>
      <c r="AF20" s="22">
        <f>SUM(AD20:AE20)</f>
        <v>23700</v>
      </c>
    </row>
    <row r="21" spans="1:33" s="3" customFormat="1" ht="58.5" hidden="1" customHeight="1" x14ac:dyDescent="0.3">
      <c r="A21" s="43"/>
      <c r="B21" s="52" t="s">
        <v>77</v>
      </c>
      <c r="C21" s="41" t="s">
        <v>33</v>
      </c>
      <c r="D21" s="20">
        <v>1003</v>
      </c>
      <c r="E21" s="20" t="s">
        <v>35</v>
      </c>
      <c r="F21" s="22">
        <f t="shared" ref="F21:F33" si="13">W21+Z21+AC21+AF21</f>
        <v>0</v>
      </c>
      <c r="G21" s="23">
        <f>'[1]ФЭО 2017-2020'!O124</f>
        <v>9900</v>
      </c>
      <c r="H21" s="23"/>
      <c r="I21" s="23"/>
      <c r="J21" s="23">
        <f t="shared" si="0"/>
        <v>9900</v>
      </c>
      <c r="K21" s="23">
        <f>'[1]ФЭО 2017-2020'!V124</f>
        <v>0</v>
      </c>
      <c r="L21" s="23"/>
      <c r="M21" s="23"/>
      <c r="N21" s="23">
        <f t="shared" si="1"/>
        <v>0</v>
      </c>
      <c r="O21" s="23"/>
      <c r="P21" s="23"/>
      <c r="Q21" s="23">
        <f t="shared" ref="Q21:Q26" si="14">SUM(O21:P21)</f>
        <v>0</v>
      </c>
      <c r="R21" s="23"/>
      <c r="S21" s="23"/>
      <c r="T21" s="23">
        <f t="shared" si="3"/>
        <v>0</v>
      </c>
      <c r="U21" s="23">
        <v>0</v>
      </c>
      <c r="V21" s="23"/>
      <c r="W21" s="22">
        <f t="shared" si="8"/>
        <v>0</v>
      </c>
      <c r="X21" s="23">
        <v>0</v>
      </c>
      <c r="Y21" s="23"/>
      <c r="Z21" s="22">
        <f t="shared" si="12"/>
        <v>0</v>
      </c>
      <c r="AA21" s="23">
        <v>0</v>
      </c>
      <c r="AB21" s="23"/>
      <c r="AC21" s="22">
        <f t="shared" ref="AC21:AC26" si="15">SUM(AA21:AB21)</f>
        <v>0</v>
      </c>
      <c r="AD21" s="23">
        <v>0</v>
      </c>
      <c r="AE21" s="23"/>
      <c r="AF21" s="22">
        <f t="shared" ref="AF21:AF24" si="16">SUM(AD21:AE21)</f>
        <v>0</v>
      </c>
    </row>
    <row r="22" spans="1:33" s="3" customFormat="1" ht="201" customHeight="1" x14ac:dyDescent="0.3">
      <c r="A22" s="43"/>
      <c r="B22" s="52"/>
      <c r="C22" s="41" t="s">
        <v>26</v>
      </c>
      <c r="D22" s="20"/>
      <c r="E22" s="20" t="s">
        <v>35</v>
      </c>
      <c r="F22" s="22">
        <f>W22+Z22+AC22+AF22</f>
        <v>518123.3</v>
      </c>
      <c r="G22" s="23"/>
      <c r="H22" s="23"/>
      <c r="I22" s="23"/>
      <c r="J22" s="23"/>
      <c r="K22" s="23"/>
      <c r="L22" s="23"/>
      <c r="M22" s="23"/>
      <c r="N22" s="23"/>
      <c r="O22" s="23">
        <f>40941+10434.9</f>
        <v>51375.9</v>
      </c>
      <c r="P22" s="23"/>
      <c r="Q22" s="23">
        <f t="shared" si="14"/>
        <v>51375.9</v>
      </c>
      <c r="R22" s="23">
        <v>81360</v>
      </c>
      <c r="S22" s="23"/>
      <c r="T22" s="23">
        <f t="shared" si="3"/>
        <v>81360</v>
      </c>
      <c r="U22" s="23">
        <v>117764.3</v>
      </c>
      <c r="V22" s="23"/>
      <c r="W22" s="22">
        <f t="shared" si="8"/>
        <v>117764.3</v>
      </c>
      <c r="X22" s="23">
        <v>133453</v>
      </c>
      <c r="Y22" s="23"/>
      <c r="Z22" s="22">
        <f t="shared" si="12"/>
        <v>133453</v>
      </c>
      <c r="AA22" s="23">
        <v>133453</v>
      </c>
      <c r="AB22" s="23"/>
      <c r="AC22" s="22">
        <f t="shared" si="15"/>
        <v>133453</v>
      </c>
      <c r="AD22" s="23">
        <v>133453</v>
      </c>
      <c r="AE22" s="23"/>
      <c r="AF22" s="22">
        <f t="shared" si="16"/>
        <v>133453</v>
      </c>
    </row>
    <row r="23" spans="1:33" s="3" customFormat="1" ht="87" customHeight="1" x14ac:dyDescent="0.3">
      <c r="A23" s="43"/>
      <c r="B23" s="44" t="s">
        <v>36</v>
      </c>
      <c r="C23" s="41" t="s">
        <v>26</v>
      </c>
      <c r="D23" s="20">
        <v>1003</v>
      </c>
      <c r="E23" s="20" t="s">
        <v>37</v>
      </c>
      <c r="F23" s="22">
        <f>W23+Z23+AC23+AF23</f>
        <v>45360.299999999996</v>
      </c>
      <c r="G23" s="23">
        <v>19087.900000000001</v>
      </c>
      <c r="H23" s="23"/>
      <c r="I23" s="23"/>
      <c r="J23" s="23">
        <f t="shared" si="0"/>
        <v>19087.900000000001</v>
      </c>
      <c r="K23" s="23">
        <v>17849.400000000001</v>
      </c>
      <c r="L23" s="23"/>
      <c r="M23" s="23"/>
      <c r="N23" s="23">
        <f t="shared" si="1"/>
        <v>17849.400000000001</v>
      </c>
      <c r="O23" s="23">
        <v>13120.1</v>
      </c>
      <c r="P23" s="23"/>
      <c r="Q23" s="23">
        <f t="shared" si="14"/>
        <v>13120.1</v>
      </c>
      <c r="R23" s="23">
        <v>9500</v>
      </c>
      <c r="S23" s="23"/>
      <c r="T23" s="23">
        <f t="shared" si="3"/>
        <v>9500</v>
      </c>
      <c r="U23" s="23">
        <v>10120.1</v>
      </c>
      <c r="V23" s="23"/>
      <c r="W23" s="22">
        <f t="shared" si="8"/>
        <v>10120.1</v>
      </c>
      <c r="X23" s="23">
        <f>13120.1-4120.1</f>
        <v>9000</v>
      </c>
      <c r="Y23" s="23"/>
      <c r="Z23" s="22">
        <f t="shared" si="12"/>
        <v>9000</v>
      </c>
      <c r="AA23" s="23">
        <v>13120.1</v>
      </c>
      <c r="AB23" s="23"/>
      <c r="AC23" s="22">
        <f t="shared" si="15"/>
        <v>13120.1</v>
      </c>
      <c r="AD23" s="23">
        <v>13120.1</v>
      </c>
      <c r="AE23" s="23"/>
      <c r="AF23" s="22">
        <f t="shared" si="16"/>
        <v>13120.1</v>
      </c>
    </row>
    <row r="24" spans="1:33" s="3" customFormat="1" ht="67.2" x14ac:dyDescent="0.3">
      <c r="A24" s="43"/>
      <c r="B24" s="44" t="s">
        <v>63</v>
      </c>
      <c r="C24" s="41" t="s">
        <v>26</v>
      </c>
      <c r="D24" s="20"/>
      <c r="E24" s="20" t="s">
        <v>62</v>
      </c>
      <c r="F24" s="22">
        <f>W24+Z24+AC24+AF24</f>
        <v>51806.3</v>
      </c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>
        <v>20000</v>
      </c>
      <c r="V24" s="23"/>
      <c r="W24" s="22">
        <f t="shared" si="8"/>
        <v>20000</v>
      </c>
      <c r="X24" s="23">
        <v>31806.3</v>
      </c>
      <c r="Y24" s="23"/>
      <c r="Z24" s="22">
        <v>31806.3</v>
      </c>
      <c r="AA24" s="23">
        <v>0</v>
      </c>
      <c r="AB24" s="23"/>
      <c r="AC24" s="22">
        <v>0</v>
      </c>
      <c r="AD24" s="23">
        <v>0</v>
      </c>
      <c r="AE24" s="23"/>
      <c r="AF24" s="22">
        <f t="shared" si="16"/>
        <v>0</v>
      </c>
    </row>
    <row r="25" spans="1:33" s="3" customFormat="1" ht="78" hidden="1" customHeight="1" x14ac:dyDescent="0.3">
      <c r="A25" s="43"/>
      <c r="B25" s="32" t="s">
        <v>38</v>
      </c>
      <c r="C25" s="41" t="s">
        <v>33</v>
      </c>
      <c r="D25" s="20"/>
      <c r="E25" s="20"/>
      <c r="F25" s="22">
        <f t="shared" si="13"/>
        <v>0</v>
      </c>
      <c r="G25" s="23">
        <v>19980</v>
      </c>
      <c r="H25" s="23"/>
      <c r="I25" s="23"/>
      <c r="J25" s="23">
        <f t="shared" si="0"/>
        <v>19980</v>
      </c>
      <c r="K25" s="23">
        <v>0</v>
      </c>
      <c r="L25" s="23"/>
      <c r="M25" s="23"/>
      <c r="N25" s="23">
        <f t="shared" si="1"/>
        <v>0</v>
      </c>
      <c r="O25" s="23">
        <v>0</v>
      </c>
      <c r="P25" s="23"/>
      <c r="Q25" s="23">
        <f t="shared" si="14"/>
        <v>0</v>
      </c>
      <c r="R25" s="23">
        <v>0</v>
      </c>
      <c r="S25" s="23"/>
      <c r="T25" s="23">
        <f t="shared" si="3"/>
        <v>0</v>
      </c>
      <c r="U25" s="23">
        <v>0</v>
      </c>
      <c r="V25" s="23"/>
      <c r="W25" s="22">
        <f t="shared" si="8"/>
        <v>0</v>
      </c>
      <c r="X25" s="23">
        <v>0</v>
      </c>
      <c r="Y25" s="23"/>
      <c r="Z25" s="22">
        <f t="shared" si="12"/>
        <v>0</v>
      </c>
      <c r="AA25" s="23">
        <v>0</v>
      </c>
      <c r="AB25" s="23"/>
      <c r="AC25" s="22">
        <f t="shared" si="15"/>
        <v>0</v>
      </c>
      <c r="AD25" s="23">
        <v>0</v>
      </c>
      <c r="AE25" s="23"/>
      <c r="AF25" s="22">
        <f t="shared" ref="AF25:AF26" si="17">SUM(AD25:AE25)</f>
        <v>0</v>
      </c>
    </row>
    <row r="26" spans="1:33" s="3" customFormat="1" ht="165.75" hidden="1" customHeight="1" x14ac:dyDescent="0.3">
      <c r="A26" s="43"/>
      <c r="B26" s="33" t="s">
        <v>39</v>
      </c>
      <c r="C26" s="41" t="s">
        <v>33</v>
      </c>
      <c r="D26" s="20"/>
      <c r="E26" s="20"/>
      <c r="F26" s="22">
        <f t="shared" si="13"/>
        <v>0</v>
      </c>
      <c r="G26" s="23">
        <v>45000</v>
      </c>
      <c r="H26" s="23"/>
      <c r="I26" s="23"/>
      <c r="J26" s="23">
        <f t="shared" si="0"/>
        <v>45000</v>
      </c>
      <c r="K26" s="23">
        <v>0</v>
      </c>
      <c r="L26" s="23"/>
      <c r="M26" s="23"/>
      <c r="N26" s="23">
        <f t="shared" si="1"/>
        <v>0</v>
      </c>
      <c r="O26" s="23">
        <v>0</v>
      </c>
      <c r="P26" s="23"/>
      <c r="Q26" s="23">
        <f t="shared" si="14"/>
        <v>0</v>
      </c>
      <c r="R26" s="23">
        <v>0</v>
      </c>
      <c r="S26" s="23"/>
      <c r="T26" s="23">
        <f t="shared" si="3"/>
        <v>0</v>
      </c>
      <c r="U26" s="23">
        <v>0</v>
      </c>
      <c r="V26" s="23"/>
      <c r="W26" s="22">
        <f t="shared" si="8"/>
        <v>0</v>
      </c>
      <c r="X26" s="23">
        <v>0</v>
      </c>
      <c r="Y26" s="23"/>
      <c r="Z26" s="22">
        <f t="shared" si="12"/>
        <v>0</v>
      </c>
      <c r="AA26" s="23">
        <v>0</v>
      </c>
      <c r="AB26" s="23"/>
      <c r="AC26" s="22">
        <f t="shared" si="15"/>
        <v>0</v>
      </c>
      <c r="AD26" s="23">
        <v>0</v>
      </c>
      <c r="AE26" s="23"/>
      <c r="AF26" s="22">
        <f t="shared" si="17"/>
        <v>0</v>
      </c>
    </row>
    <row r="27" spans="1:33" s="3" customFormat="1" ht="65.25" hidden="1" customHeight="1" x14ac:dyDescent="0.3">
      <c r="A27" s="43"/>
      <c r="B27" s="34" t="s">
        <v>40</v>
      </c>
      <c r="C27" s="41" t="s">
        <v>41</v>
      </c>
      <c r="D27" s="20"/>
      <c r="E27" s="20" t="s">
        <v>42</v>
      </c>
      <c r="F27" s="22">
        <f t="shared" si="13"/>
        <v>0</v>
      </c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2"/>
      <c r="X27" s="23"/>
      <c r="Y27" s="23"/>
      <c r="Z27" s="22"/>
      <c r="AA27" s="23"/>
      <c r="AB27" s="23"/>
      <c r="AC27" s="22"/>
      <c r="AD27" s="23"/>
      <c r="AE27" s="23"/>
      <c r="AF27" s="22"/>
    </row>
    <row r="28" spans="1:33" ht="112.5" hidden="1" customHeight="1" x14ac:dyDescent="0.3">
      <c r="A28" s="24"/>
      <c r="B28" s="25" t="s">
        <v>43</v>
      </c>
      <c r="C28" s="41" t="s">
        <v>44</v>
      </c>
      <c r="D28" s="35" t="s">
        <v>45</v>
      </c>
      <c r="E28" s="35" t="s">
        <v>45</v>
      </c>
      <c r="F28" s="22">
        <f t="shared" si="13"/>
        <v>0</v>
      </c>
      <c r="G28" s="22">
        <v>0</v>
      </c>
      <c r="H28" s="22"/>
      <c r="I28" s="22">
        <v>3273</v>
      </c>
      <c r="J28" s="22">
        <f t="shared" si="0"/>
        <v>3273</v>
      </c>
      <c r="K28" s="22">
        <v>0</v>
      </c>
      <c r="L28" s="22"/>
      <c r="M28" s="22">
        <v>0</v>
      </c>
      <c r="N28" s="22">
        <f t="shared" si="1"/>
        <v>0</v>
      </c>
      <c r="O28" s="22">
        <v>0</v>
      </c>
      <c r="P28" s="22">
        <v>0</v>
      </c>
      <c r="Q28" s="22">
        <f t="shared" ref="Q28:Q35" si="18">SUM(O28:P28)</f>
        <v>0</v>
      </c>
      <c r="R28" s="23">
        <v>0</v>
      </c>
      <c r="S28" s="22">
        <v>0</v>
      </c>
      <c r="T28" s="22">
        <f t="shared" ref="T28:T35" si="19">SUM(R28:S28)</f>
        <v>0</v>
      </c>
      <c r="U28" s="23">
        <v>0</v>
      </c>
      <c r="V28" s="22">
        <v>0</v>
      </c>
      <c r="W28" s="22">
        <f t="shared" ref="W28:W35" si="20">SUM(U28:V28)</f>
        <v>0</v>
      </c>
      <c r="X28" s="23">
        <v>0</v>
      </c>
      <c r="Y28" s="22">
        <v>0</v>
      </c>
      <c r="Z28" s="22">
        <f t="shared" ref="Z28:Z34" si="21">SUM(X28:Y28)</f>
        <v>0</v>
      </c>
      <c r="AA28" s="23">
        <v>0</v>
      </c>
      <c r="AB28" s="22">
        <v>0</v>
      </c>
      <c r="AC28" s="22">
        <f t="shared" ref="AC28:AC35" si="22">SUM(AA28:AB28)</f>
        <v>0</v>
      </c>
      <c r="AD28" s="23">
        <v>0</v>
      </c>
      <c r="AE28" s="22">
        <v>0</v>
      </c>
      <c r="AF28" s="22">
        <f t="shared" ref="AF28:AF35" si="23">SUM(AD28:AE28)</f>
        <v>0</v>
      </c>
    </row>
    <row r="29" spans="1:33" ht="51" hidden="1" customHeight="1" x14ac:dyDescent="0.3">
      <c r="A29" s="43"/>
      <c r="B29" s="44" t="s">
        <v>46</v>
      </c>
      <c r="C29" s="41"/>
      <c r="D29" s="35" t="s">
        <v>45</v>
      </c>
      <c r="E29" s="35" t="s">
        <v>45</v>
      </c>
      <c r="F29" s="22">
        <f t="shared" si="13"/>
        <v>0</v>
      </c>
      <c r="G29" s="23">
        <v>0</v>
      </c>
      <c r="H29" s="23"/>
      <c r="I29" s="23">
        <v>3273</v>
      </c>
      <c r="J29" s="23">
        <f>SUM(G29:I29)</f>
        <v>3273</v>
      </c>
      <c r="K29" s="23">
        <v>0</v>
      </c>
      <c r="L29" s="23"/>
      <c r="M29" s="23">
        <v>0</v>
      </c>
      <c r="N29" s="23">
        <f>SUM(K29:M29)</f>
        <v>0</v>
      </c>
      <c r="O29" s="23">
        <v>0</v>
      </c>
      <c r="P29" s="23"/>
      <c r="Q29" s="23">
        <f t="shared" si="18"/>
        <v>0</v>
      </c>
      <c r="R29" s="23">
        <v>0</v>
      </c>
      <c r="S29" s="23"/>
      <c r="T29" s="23">
        <f t="shared" si="19"/>
        <v>0</v>
      </c>
      <c r="U29" s="23">
        <v>0</v>
      </c>
      <c r="V29" s="23"/>
      <c r="W29" s="22">
        <f t="shared" si="20"/>
        <v>0</v>
      </c>
      <c r="X29" s="23">
        <v>0</v>
      </c>
      <c r="Y29" s="23"/>
      <c r="Z29" s="22">
        <f t="shared" si="21"/>
        <v>0</v>
      </c>
      <c r="AA29" s="23">
        <v>0</v>
      </c>
      <c r="AB29" s="23"/>
      <c r="AC29" s="22">
        <f t="shared" si="22"/>
        <v>0</v>
      </c>
      <c r="AD29" s="23">
        <v>0</v>
      </c>
      <c r="AE29" s="23"/>
      <c r="AF29" s="22">
        <f t="shared" si="23"/>
        <v>0</v>
      </c>
    </row>
    <row r="30" spans="1:33" s="3" customFormat="1" ht="78.75" customHeight="1" x14ac:dyDescent="0.3">
      <c r="A30" s="24"/>
      <c r="B30" s="25" t="s">
        <v>47</v>
      </c>
      <c r="C30" s="41" t="s">
        <v>26</v>
      </c>
      <c r="D30" s="20">
        <v>1003</v>
      </c>
      <c r="E30" s="21" t="s">
        <v>76</v>
      </c>
      <c r="F30" s="22">
        <f>W30+Z30+AC30+AF30</f>
        <v>80210.8</v>
      </c>
      <c r="G30" s="22">
        <f>G31+G32+G33</f>
        <v>12853.5</v>
      </c>
      <c r="H30" s="22"/>
      <c r="I30" s="22"/>
      <c r="J30" s="22">
        <f t="shared" si="0"/>
        <v>12853.5</v>
      </c>
      <c r="K30" s="22">
        <f>K31+K32+K33</f>
        <v>14619.2</v>
      </c>
      <c r="L30" s="22"/>
      <c r="M30" s="22"/>
      <c r="N30" s="22">
        <f t="shared" si="1"/>
        <v>14619.2</v>
      </c>
      <c r="O30" s="22">
        <f>O31+O32+O33</f>
        <v>15994.2</v>
      </c>
      <c r="P30" s="22"/>
      <c r="Q30" s="22">
        <f t="shared" si="18"/>
        <v>15994.2</v>
      </c>
      <c r="R30" s="22">
        <v>24641.7</v>
      </c>
      <c r="S30" s="22"/>
      <c r="T30" s="22">
        <f t="shared" si="19"/>
        <v>24641.7</v>
      </c>
      <c r="U30" s="22">
        <f>U31+U32+U33</f>
        <v>18204.2</v>
      </c>
      <c r="V30" s="22"/>
      <c r="W30" s="22">
        <f>SUM(U30:V30)</f>
        <v>18204.2</v>
      </c>
      <c r="X30" s="22">
        <f>X31+X32+X33</f>
        <v>22358.400000000001</v>
      </c>
      <c r="Y30" s="22"/>
      <c r="Z30" s="22">
        <f t="shared" si="21"/>
        <v>22358.400000000001</v>
      </c>
      <c r="AA30" s="22">
        <f>AA31+AA32+AA33</f>
        <v>19824.099999999999</v>
      </c>
      <c r="AB30" s="22"/>
      <c r="AC30" s="22">
        <f t="shared" si="22"/>
        <v>19824.099999999999</v>
      </c>
      <c r="AD30" s="22">
        <f>AD31+AD32+AD33</f>
        <v>19824.099999999999</v>
      </c>
      <c r="AE30" s="22"/>
      <c r="AF30" s="22">
        <f t="shared" si="23"/>
        <v>19824.099999999999</v>
      </c>
    </row>
    <row r="31" spans="1:33" ht="107.25" hidden="1" customHeight="1" x14ac:dyDescent="0.3">
      <c r="A31" s="24"/>
      <c r="B31" s="44" t="s">
        <v>48</v>
      </c>
      <c r="C31" s="36" t="s">
        <v>49</v>
      </c>
      <c r="D31" s="20">
        <v>1003</v>
      </c>
      <c r="E31" s="20" t="s">
        <v>50</v>
      </c>
      <c r="F31" s="22">
        <f t="shared" si="13"/>
        <v>0</v>
      </c>
      <c r="G31" s="23">
        <v>100</v>
      </c>
      <c r="H31" s="23"/>
      <c r="I31" s="23"/>
      <c r="J31" s="23">
        <f t="shared" si="0"/>
        <v>100</v>
      </c>
      <c r="K31" s="23">
        <v>0</v>
      </c>
      <c r="L31" s="23"/>
      <c r="M31" s="23"/>
      <c r="N31" s="23">
        <f t="shared" si="1"/>
        <v>0</v>
      </c>
      <c r="O31" s="23">
        <v>0</v>
      </c>
      <c r="P31" s="23"/>
      <c r="Q31" s="23">
        <f t="shared" si="18"/>
        <v>0</v>
      </c>
      <c r="R31" s="23">
        <v>0</v>
      </c>
      <c r="S31" s="23"/>
      <c r="T31" s="23">
        <f t="shared" si="19"/>
        <v>0</v>
      </c>
      <c r="U31" s="23">
        <v>0</v>
      </c>
      <c r="V31" s="23"/>
      <c r="W31" s="22">
        <f t="shared" si="20"/>
        <v>0</v>
      </c>
      <c r="X31" s="23">
        <v>0</v>
      </c>
      <c r="Y31" s="23"/>
      <c r="Z31" s="22">
        <f t="shared" si="21"/>
        <v>0</v>
      </c>
      <c r="AA31" s="23">
        <v>0</v>
      </c>
      <c r="AB31" s="23"/>
      <c r="AC31" s="22">
        <f t="shared" si="22"/>
        <v>0</v>
      </c>
      <c r="AD31" s="23">
        <v>0</v>
      </c>
      <c r="AE31" s="23"/>
      <c r="AF31" s="22">
        <f t="shared" si="23"/>
        <v>0</v>
      </c>
    </row>
    <row r="32" spans="1:33" ht="105.75" customHeight="1" x14ac:dyDescent="0.3">
      <c r="A32" s="24"/>
      <c r="B32" s="44" t="s">
        <v>51</v>
      </c>
      <c r="C32" s="41" t="s">
        <v>26</v>
      </c>
      <c r="D32" s="20">
        <v>1003</v>
      </c>
      <c r="E32" s="20" t="s">
        <v>52</v>
      </c>
      <c r="F32" s="22">
        <f>W32+Z32+AC32+AF32</f>
        <v>80210.8</v>
      </c>
      <c r="G32" s="23">
        <v>11121</v>
      </c>
      <c r="H32" s="23"/>
      <c r="I32" s="23"/>
      <c r="J32" s="23">
        <f t="shared" si="0"/>
        <v>11121</v>
      </c>
      <c r="K32" s="23">
        <v>13239.2</v>
      </c>
      <c r="L32" s="23"/>
      <c r="M32" s="23"/>
      <c r="N32" s="23">
        <f t="shared" si="1"/>
        <v>13239.2</v>
      </c>
      <c r="O32" s="23">
        <f>15983.2+11</f>
        <v>15994.2</v>
      </c>
      <c r="P32" s="23"/>
      <c r="Q32" s="23">
        <f t="shared" si="18"/>
        <v>15994.2</v>
      </c>
      <c r="R32" s="23">
        <v>24641.7</v>
      </c>
      <c r="S32" s="23"/>
      <c r="T32" s="23">
        <f t="shared" si="19"/>
        <v>24641.7</v>
      </c>
      <c r="U32" s="23">
        <v>18204.2</v>
      </c>
      <c r="V32" s="23"/>
      <c r="W32" s="22">
        <f>SUM(U32:V32)</f>
        <v>18204.2</v>
      </c>
      <c r="X32" s="23">
        <v>22358.400000000001</v>
      </c>
      <c r="Y32" s="23"/>
      <c r="Z32" s="22">
        <f t="shared" si="21"/>
        <v>22358.400000000001</v>
      </c>
      <c r="AA32" s="23">
        <v>19824.099999999999</v>
      </c>
      <c r="AB32" s="23"/>
      <c r="AC32" s="22">
        <f t="shared" si="22"/>
        <v>19824.099999999999</v>
      </c>
      <c r="AD32" s="23">
        <v>19824.099999999999</v>
      </c>
      <c r="AE32" s="23"/>
      <c r="AF32" s="22">
        <f t="shared" si="23"/>
        <v>19824.099999999999</v>
      </c>
    </row>
    <row r="33" spans="1:36" ht="45.75" hidden="1" customHeight="1" x14ac:dyDescent="0.3">
      <c r="A33" s="24"/>
      <c r="B33" s="44" t="s">
        <v>53</v>
      </c>
      <c r="C33" s="41" t="s">
        <v>41</v>
      </c>
      <c r="D33" s="20">
        <v>1003</v>
      </c>
      <c r="E33" s="20" t="s">
        <v>54</v>
      </c>
      <c r="F33" s="22">
        <f t="shared" si="13"/>
        <v>0</v>
      </c>
      <c r="G33" s="23">
        <f>1762.7-130.2</f>
        <v>1632.5</v>
      </c>
      <c r="H33" s="30"/>
      <c r="I33" s="30"/>
      <c r="J33" s="23">
        <f t="shared" si="0"/>
        <v>1632.5</v>
      </c>
      <c r="K33" s="23">
        <v>1380</v>
      </c>
      <c r="L33" s="30"/>
      <c r="M33" s="30"/>
      <c r="N33" s="23">
        <f t="shared" si="1"/>
        <v>1380</v>
      </c>
      <c r="O33" s="23">
        <v>0</v>
      </c>
      <c r="P33" s="30"/>
      <c r="Q33" s="23">
        <f t="shared" si="18"/>
        <v>0</v>
      </c>
      <c r="R33" s="23">
        <v>0</v>
      </c>
      <c r="S33" s="30"/>
      <c r="T33" s="23">
        <f t="shared" si="19"/>
        <v>0</v>
      </c>
      <c r="U33" s="23">
        <v>0</v>
      </c>
      <c r="V33" s="30"/>
      <c r="W33" s="22">
        <f t="shared" si="20"/>
        <v>0</v>
      </c>
      <c r="X33" s="23">
        <v>0</v>
      </c>
      <c r="Y33" s="30"/>
      <c r="Z33" s="22">
        <f t="shared" si="21"/>
        <v>0</v>
      </c>
      <c r="AA33" s="23">
        <v>0</v>
      </c>
      <c r="AB33" s="30"/>
      <c r="AC33" s="22">
        <f t="shared" si="22"/>
        <v>0</v>
      </c>
      <c r="AD33" s="23">
        <v>0</v>
      </c>
      <c r="AE33" s="30"/>
      <c r="AF33" s="22">
        <f t="shared" si="23"/>
        <v>0</v>
      </c>
    </row>
    <row r="34" spans="1:36" ht="79.5" customHeight="1" x14ac:dyDescent="0.3">
      <c r="A34" s="24"/>
      <c r="B34" s="25" t="s">
        <v>55</v>
      </c>
      <c r="C34" s="41" t="s">
        <v>26</v>
      </c>
      <c r="D34" s="20" t="s">
        <v>56</v>
      </c>
      <c r="E34" s="21" t="s">
        <v>57</v>
      </c>
      <c r="F34" s="22">
        <f>W34+Z34+AC34+AF34</f>
        <v>12074.3</v>
      </c>
      <c r="G34" s="22">
        <v>6845.7</v>
      </c>
      <c r="H34" s="22"/>
      <c r="I34" s="22"/>
      <c r="J34" s="22">
        <f t="shared" si="0"/>
        <v>6845.7</v>
      </c>
      <c r="K34" s="22">
        <v>6750</v>
      </c>
      <c r="L34" s="22"/>
      <c r="M34" s="22"/>
      <c r="N34" s="22">
        <f t="shared" si="1"/>
        <v>6750</v>
      </c>
      <c r="O34" s="22">
        <v>6268.9</v>
      </c>
      <c r="P34" s="22"/>
      <c r="Q34" s="22">
        <f t="shared" si="18"/>
        <v>6268.9</v>
      </c>
      <c r="R34" s="22">
        <v>3869.8</v>
      </c>
      <c r="S34" s="22"/>
      <c r="T34" s="22">
        <f t="shared" si="19"/>
        <v>3869.8</v>
      </c>
      <c r="U34" s="22">
        <f>747.4+724</f>
        <v>1471.4</v>
      </c>
      <c r="V34" s="22"/>
      <c r="W34" s="22">
        <f t="shared" si="20"/>
        <v>1471.4</v>
      </c>
      <c r="X34" s="22">
        <v>3534.3</v>
      </c>
      <c r="Y34" s="22"/>
      <c r="Z34" s="22">
        <f t="shared" si="21"/>
        <v>3534.3</v>
      </c>
      <c r="AA34" s="22">
        <v>3534.3</v>
      </c>
      <c r="AB34" s="22"/>
      <c r="AC34" s="22">
        <f t="shared" si="22"/>
        <v>3534.3</v>
      </c>
      <c r="AD34" s="22">
        <v>3534.3</v>
      </c>
      <c r="AE34" s="22"/>
      <c r="AF34" s="22">
        <f t="shared" si="23"/>
        <v>3534.3</v>
      </c>
      <c r="AG34" s="6"/>
      <c r="AH34" s="6"/>
      <c r="AI34" s="6"/>
      <c r="AJ34" s="6"/>
    </row>
    <row r="35" spans="1:36" ht="88.5" customHeight="1" x14ac:dyDescent="0.3">
      <c r="A35" s="24"/>
      <c r="B35" s="25" t="s">
        <v>69</v>
      </c>
      <c r="C35" s="41" t="s">
        <v>26</v>
      </c>
      <c r="D35" s="20"/>
      <c r="E35" s="21" t="s">
        <v>58</v>
      </c>
      <c r="F35" s="22">
        <f>W35+Z35+AC35+AF35</f>
        <v>193557</v>
      </c>
      <c r="G35" s="22"/>
      <c r="H35" s="22"/>
      <c r="I35" s="22"/>
      <c r="J35" s="22"/>
      <c r="K35" s="22"/>
      <c r="L35" s="22"/>
      <c r="M35" s="22"/>
      <c r="N35" s="22"/>
      <c r="O35" s="22">
        <f>37415.9+60-220+5610-5610+5.9</f>
        <v>37261.800000000003</v>
      </c>
      <c r="P35" s="22"/>
      <c r="Q35" s="22">
        <f t="shared" si="18"/>
        <v>37261.800000000003</v>
      </c>
      <c r="R35" s="22">
        <v>52104.7</v>
      </c>
      <c r="S35" s="22"/>
      <c r="T35" s="22">
        <f t="shared" si="19"/>
        <v>52104.7</v>
      </c>
      <c r="U35" s="22">
        <f>44589.2+2000+108.5+707.6</f>
        <v>47405.299999999996</v>
      </c>
      <c r="V35" s="22"/>
      <c r="W35" s="22">
        <f t="shared" si="20"/>
        <v>47405.299999999996</v>
      </c>
      <c r="X35" s="22">
        <f>48858.6+4083.6</f>
        <v>52942.2</v>
      </c>
      <c r="Y35" s="22"/>
      <c r="Z35" s="22">
        <f>SUM(X35:Y35)</f>
        <v>52942.2</v>
      </c>
      <c r="AA35" s="22">
        <v>46605.599999999999</v>
      </c>
      <c r="AB35" s="22"/>
      <c r="AC35" s="22">
        <f t="shared" si="22"/>
        <v>46605.599999999999</v>
      </c>
      <c r="AD35" s="22">
        <v>46603.9</v>
      </c>
      <c r="AE35" s="22"/>
      <c r="AF35" s="22">
        <f t="shared" si="23"/>
        <v>46603.9</v>
      </c>
      <c r="AG35" s="6"/>
      <c r="AH35" s="6"/>
      <c r="AI35" s="6"/>
      <c r="AJ35" s="6"/>
    </row>
    <row r="36" spans="1:36" s="3" customFormat="1" x14ac:dyDescent="0.3">
      <c r="A36" s="16"/>
      <c r="B36" s="17"/>
      <c r="C36" s="10"/>
      <c r="D36" s="10"/>
      <c r="E36" s="10"/>
      <c r="F36" s="10"/>
      <c r="G36" s="10"/>
      <c r="H36" s="4"/>
      <c r="I36" s="4"/>
      <c r="J36" s="4"/>
      <c r="K36" s="4"/>
      <c r="L36" s="4"/>
      <c r="M36" s="18"/>
      <c r="N36" s="4"/>
      <c r="O36" s="4"/>
      <c r="P36" s="4"/>
      <c r="Q36" s="4"/>
      <c r="R36" s="5"/>
      <c r="S36" s="5"/>
      <c r="T36" s="5"/>
      <c r="U36" s="5"/>
      <c r="V36" s="5"/>
      <c r="W36" s="5"/>
      <c r="X36" s="5"/>
      <c r="Y36" s="5"/>
      <c r="Z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3">
      <c r="A37" s="16"/>
      <c r="B37" s="17"/>
      <c r="C37" s="10"/>
      <c r="D37" s="10"/>
      <c r="E37" s="10"/>
      <c r="F37" s="10"/>
      <c r="G37" s="10"/>
      <c r="H37" s="4"/>
      <c r="I37" s="4"/>
      <c r="J37" s="4"/>
      <c r="K37" s="4"/>
      <c r="L37" s="4"/>
      <c r="M37" s="18"/>
      <c r="N37" s="4"/>
      <c r="O37" s="4"/>
      <c r="P37" s="4"/>
      <c r="Q37" s="4"/>
      <c r="R37" s="5"/>
      <c r="S37" s="5"/>
      <c r="T37" s="5"/>
      <c r="U37" s="5"/>
      <c r="V37" s="5"/>
      <c r="W37" s="5"/>
      <c r="X37" s="5"/>
      <c r="Y37" s="5"/>
      <c r="Z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3">
      <c r="A38" s="16"/>
      <c r="B38" s="17"/>
      <c r="C38" s="10"/>
      <c r="D38" s="10"/>
      <c r="E38" s="10"/>
      <c r="F38" s="10"/>
      <c r="G38" s="10"/>
      <c r="H38" s="4"/>
      <c r="I38" s="4"/>
      <c r="J38" s="4"/>
      <c r="K38" s="4"/>
      <c r="L38" s="4"/>
      <c r="M38" s="18"/>
      <c r="N38" s="4"/>
      <c r="O38" s="4"/>
      <c r="P38" s="4"/>
      <c r="Q38" s="4"/>
      <c r="R38" s="5"/>
      <c r="S38" s="5"/>
      <c r="T38" s="5"/>
      <c r="U38" s="5"/>
      <c r="V38" s="5"/>
      <c r="W38" s="5"/>
      <c r="X38" s="5"/>
      <c r="Y38" s="5"/>
      <c r="Z38" s="5"/>
      <c r="AA38" s="6"/>
      <c r="AB38" s="5"/>
      <c r="AC38" s="5"/>
      <c r="AD38" s="5"/>
      <c r="AE38" s="5"/>
      <c r="AF38" s="5"/>
    </row>
    <row r="39" spans="1:36" s="3" customFormat="1" x14ac:dyDescent="0.3">
      <c r="A39" s="16"/>
      <c r="B39" s="17"/>
      <c r="C39" s="10"/>
      <c r="D39" s="10"/>
      <c r="E39" s="10"/>
      <c r="F39" s="10"/>
      <c r="G39" s="10"/>
      <c r="H39" s="4"/>
      <c r="I39" s="4"/>
      <c r="J39" s="4"/>
      <c r="K39" s="4"/>
      <c r="L39" s="4"/>
      <c r="M39" s="18"/>
      <c r="N39" s="4"/>
      <c r="O39" s="4"/>
      <c r="P39" s="4"/>
      <c r="Q39" s="4"/>
      <c r="R39" s="5"/>
      <c r="S39" s="5"/>
      <c r="T39" s="5"/>
      <c r="U39" s="5"/>
      <c r="V39" s="5"/>
      <c r="W39" s="5"/>
      <c r="X39" s="5"/>
      <c r="Y39" s="5"/>
      <c r="Z39" s="5"/>
      <c r="AA39" s="6"/>
      <c r="AB39" s="5"/>
      <c r="AC39" s="5"/>
      <c r="AD39" s="5"/>
      <c r="AE39" s="5"/>
      <c r="AF39" s="5"/>
    </row>
    <row r="40" spans="1:36" s="3" customFormat="1" x14ac:dyDescent="0.3">
      <c r="A40" s="16"/>
      <c r="B40" s="17"/>
      <c r="C40" s="10"/>
      <c r="D40" s="10"/>
      <c r="E40" s="10"/>
      <c r="F40" s="10"/>
      <c r="G40" s="10"/>
      <c r="H40" s="4"/>
      <c r="I40" s="4"/>
      <c r="J40" s="4"/>
      <c r="K40" s="4"/>
      <c r="L40" s="4"/>
      <c r="M40" s="18"/>
      <c r="N40" s="4"/>
      <c r="O40" s="4"/>
      <c r="P40" s="4"/>
      <c r="Q40" s="4"/>
      <c r="R40" s="5"/>
      <c r="S40" s="5"/>
      <c r="T40" s="5"/>
      <c r="U40" s="5"/>
      <c r="V40" s="5"/>
      <c r="W40" s="5"/>
      <c r="X40" s="5"/>
      <c r="Y40" s="5"/>
      <c r="Z40" s="5"/>
      <c r="AA40" s="6"/>
      <c r="AB40" s="5"/>
      <c r="AC40" s="5"/>
      <c r="AD40" s="5"/>
      <c r="AE40" s="5"/>
      <c r="AF40" s="5"/>
    </row>
    <row r="41" spans="1:36" s="3" customFormat="1" ht="21.75" customHeight="1" x14ac:dyDescent="0.3">
      <c r="A41" s="16"/>
      <c r="B41" s="17"/>
      <c r="C41" s="10"/>
      <c r="D41" s="10"/>
      <c r="E41" s="10"/>
      <c r="F41" s="10"/>
      <c r="G41" s="10"/>
      <c r="H41" s="4"/>
      <c r="I41" s="4"/>
      <c r="J41" s="4"/>
      <c r="K41" s="4"/>
      <c r="L41" s="4"/>
      <c r="M41" s="18"/>
      <c r="N41" s="4"/>
      <c r="O41" s="4"/>
      <c r="P41" s="4"/>
      <c r="Q41" s="4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6" ht="41.25" customHeight="1" x14ac:dyDescent="0.3">
      <c r="A42" s="53"/>
      <c r="B42" s="53"/>
      <c r="C42" s="53"/>
      <c r="D42" s="53"/>
      <c r="E42" s="53"/>
      <c r="F42" s="53"/>
      <c r="G42" s="53"/>
      <c r="H42" s="10"/>
      <c r="I42" s="10"/>
      <c r="J42" s="10"/>
      <c r="K42" s="54"/>
      <c r="L42" s="54"/>
      <c r="M42" s="15"/>
      <c r="N42" s="4"/>
      <c r="O42" s="10"/>
      <c r="P42" s="10"/>
      <c r="Q42" s="10"/>
    </row>
    <row r="48" spans="1:36" x14ac:dyDescent="0.3">
      <c r="A48" s="56"/>
      <c r="B48" s="56"/>
    </row>
    <row r="49" spans="1:2" x14ac:dyDescent="0.3">
      <c r="A49" s="56"/>
      <c r="B49" s="56"/>
    </row>
    <row r="66" spans="1:32" s="2" customFormat="1" x14ac:dyDescent="0.3">
      <c r="A66" s="56"/>
      <c r="B66" s="56"/>
      <c r="C66" s="11"/>
      <c r="D66" s="11"/>
      <c r="E66" s="11"/>
      <c r="F66" s="11"/>
      <c r="G66" s="11"/>
      <c r="H66" s="8"/>
      <c r="I66" s="7"/>
      <c r="J66" s="7"/>
      <c r="K66" s="8"/>
      <c r="L66" s="8"/>
      <c r="M66" s="12"/>
      <c r="N66" s="7"/>
      <c r="O66" s="8"/>
      <c r="P66" s="8"/>
      <c r="Q66" s="7"/>
      <c r="R66" s="6"/>
      <c r="S66" s="11"/>
      <c r="T66" s="11"/>
      <c r="U66" s="6"/>
      <c r="V66" s="11"/>
      <c r="W66" s="11"/>
      <c r="X66" s="6"/>
      <c r="Y66" s="11"/>
      <c r="Z66" s="11"/>
      <c r="AA66" s="11"/>
      <c r="AB66" s="11"/>
      <c r="AC66" s="11"/>
      <c r="AD66" s="11"/>
      <c r="AE66" s="11"/>
      <c r="AF66" s="11"/>
    </row>
    <row r="67" spans="1:32" s="2" customFormat="1" x14ac:dyDescent="0.3">
      <c r="A67" s="56"/>
      <c r="B67" s="56"/>
      <c r="C67" s="11"/>
      <c r="D67" s="11"/>
      <c r="E67" s="11"/>
      <c r="F67" s="11"/>
      <c r="G67" s="11"/>
      <c r="H67" s="8"/>
      <c r="I67" s="7"/>
      <c r="J67" s="7"/>
      <c r="K67" s="8"/>
      <c r="L67" s="8"/>
      <c r="M67" s="12"/>
      <c r="N67" s="7"/>
      <c r="O67" s="8"/>
      <c r="P67" s="8"/>
      <c r="Q67" s="7"/>
      <c r="R67" s="6"/>
      <c r="S67" s="11"/>
      <c r="T67" s="11"/>
      <c r="U67" s="6"/>
      <c r="V67" s="11"/>
      <c r="W67" s="11"/>
      <c r="X67" s="6"/>
      <c r="Y67" s="11"/>
      <c r="Z67" s="11"/>
      <c r="AA67" s="11"/>
      <c r="AB67" s="11"/>
      <c r="AC67" s="11"/>
      <c r="AD67" s="11"/>
      <c r="AE67" s="11"/>
      <c r="AF67" s="11"/>
    </row>
  </sheetData>
  <mergeCells count="59">
    <mergeCell ref="AG17:AG18"/>
    <mergeCell ref="A48:B48"/>
    <mergeCell ref="A49:B49"/>
    <mergeCell ref="A66:B66"/>
    <mergeCell ref="A67:B67"/>
    <mergeCell ref="A14:A15"/>
    <mergeCell ref="B14:B15"/>
    <mergeCell ref="B21:B22"/>
    <mergeCell ref="A42:G42"/>
    <mergeCell ref="K42:L42"/>
    <mergeCell ref="U7:U8"/>
    <mergeCell ref="V7:V8"/>
    <mergeCell ref="X7:X8"/>
    <mergeCell ref="Y7:Y8"/>
    <mergeCell ref="M7:M8"/>
    <mergeCell ref="O7:O8"/>
    <mergeCell ref="S7:S8"/>
    <mergeCell ref="W7:W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</mergeCells>
  <printOptions horizontalCentered="1"/>
  <pageMargins left="0.19685039370078741" right="0.19685039370078741" top="0.59055118110236227" bottom="0.19685039370078741" header="0.31496062992125984" footer="0"/>
  <pageSetup paperSize="9" scale="49" fitToHeight="100" orientation="landscape" verticalDpi="4294967294" r:id="rId1"/>
  <rowBreaks count="1" manualBreakCount="1">
    <brk id="19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2024-04-09T09:25:28Z</cp:lastPrinted>
  <dcterms:created xsi:type="dcterms:W3CDTF">2022-01-19T07:18:40Z</dcterms:created>
  <dcterms:modified xsi:type="dcterms:W3CDTF">2024-06-20T05:09:22Z</dcterms:modified>
</cp:coreProperties>
</file>